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2026" sheetId="5" r:id="rId1"/>
    <sheet name="Лист2" sheetId="2" r:id="rId2"/>
    <sheet name="Лист3" sheetId="3" r:id="rId3"/>
  </sheets>
  <definedNames>
    <definedName name="_xlnm.Print_Area" localSheetId="0">'2026'!$A$6:$C$52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0" i="5" l="1"/>
  <c r="C30" i="5" l="1"/>
  <c r="C53" i="5" l="1"/>
  <c r="C56" i="5" l="1"/>
  <c r="C52" i="5" l="1"/>
  <c r="C54" i="5" s="1"/>
  <c r="D53" i="5" l="1"/>
</calcChain>
</file>

<file path=xl/sharedStrings.xml><?xml version="1.0" encoding="utf-8"?>
<sst xmlns="http://schemas.openxmlformats.org/spreadsheetml/2006/main" count="76" uniqueCount="69">
  <si>
    <t>№ п/п</t>
  </si>
  <si>
    <t>1.</t>
  </si>
  <si>
    <t>2.</t>
  </si>
  <si>
    <t>Программа</t>
  </si>
  <si>
    <t>Содержание кладбища</t>
  </si>
  <si>
    <t>Наименование работ</t>
  </si>
  <si>
    <t>(руб.)</t>
  </si>
  <si>
    <t>Содержание городского фонтана</t>
  </si>
  <si>
    <t>Уборка дорог, тротуаров, газонов и мест общего пользования</t>
  </si>
  <si>
    <t>Сумма</t>
  </si>
  <si>
    <t>Всего по программе:</t>
  </si>
  <si>
    <t>Уборка городских территорий до и после проведения праздничных мероприятий</t>
  </si>
  <si>
    <t>к Решению Днестровского городского</t>
  </si>
  <si>
    <t>Совета народных депутатов</t>
  </si>
  <si>
    <t xml:space="preserve"> </t>
  </si>
  <si>
    <t xml:space="preserve">(источник финансирования-налог на содержание жилищного  фонда, объектов  социально-культурной </t>
  </si>
  <si>
    <t>Аварийно-восстановительный ремонт объектов в местах общего пользования                                     г. Днестровск</t>
  </si>
  <si>
    <t>Содержание общественных туалетов в сквере по ул. Строителей</t>
  </si>
  <si>
    <t>Содержание общественных туалетов на территории зоны отдыха</t>
  </si>
  <si>
    <t>приобретение материалов для благоустройства городских зон отдыха (покрытие для детских площадок)</t>
  </si>
  <si>
    <t>3.</t>
  </si>
  <si>
    <t>4.</t>
  </si>
  <si>
    <t>5.</t>
  </si>
  <si>
    <t>6.</t>
  </si>
  <si>
    <t>7.</t>
  </si>
  <si>
    <t>8.</t>
  </si>
  <si>
    <t>9.</t>
  </si>
  <si>
    <t>12.</t>
  </si>
  <si>
    <t>сферы и благоустройства территорий города в составе местного бюджета г. Днестровск)</t>
  </si>
  <si>
    <t>Уничтоженье вороньих гнёзд</t>
  </si>
  <si>
    <t>Приложение №11</t>
  </si>
  <si>
    <t>Благоустройство территории детской игровой площадки по ул.Котовского21а-ул.Комсомольская 8</t>
  </si>
  <si>
    <t>№   от     .11.2022 г.</t>
  </si>
  <si>
    <t>Приложение №3</t>
  </si>
  <si>
    <t>Благоустройство городской территории  (замощение тротуарной плиткой)</t>
  </si>
  <si>
    <t>Ремонт наружной подсветки, в т.ч.:</t>
  </si>
  <si>
    <t>приобретение материалов для выполнения работ по содержнию наружного освещения</t>
  </si>
  <si>
    <t>13.</t>
  </si>
  <si>
    <t>работы по содержанию наружного освещения</t>
  </si>
  <si>
    <t>Стерилизация безнадзорных животных</t>
  </si>
  <si>
    <t>в т.ч. кредиторская задолженность за 2022 год</t>
  </si>
  <si>
    <r>
      <t xml:space="preserve">Отлов </t>
    </r>
    <r>
      <rPr>
        <sz val="12"/>
        <rFont val="Times New Roman"/>
        <family val="1"/>
        <charset val="204"/>
      </rPr>
      <t>безнадзорных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животных</t>
    </r>
  </si>
  <si>
    <t>14.</t>
  </si>
  <si>
    <t>15.</t>
  </si>
  <si>
    <t>16.</t>
  </si>
  <si>
    <t>17.</t>
  </si>
  <si>
    <t>Обустройство городких зон приема мусора (контейнейрные площадки)</t>
  </si>
  <si>
    <t>Установка, ремонт и покраска урн, скамеек, малых архитектурных форм в местах общего пользования</t>
  </si>
  <si>
    <t>Установка, оформление, демонтаж новогодней елки и декоративных украшений</t>
  </si>
  <si>
    <t>Оплата потребленной электроэнергии по наружному освещению парковых зон и архитектурной подсветки,спортивной площадки.</t>
  </si>
  <si>
    <t>в т.ч.кредиторская задолженностьза 2024 год</t>
  </si>
  <si>
    <t>в т.ч. водоотведение и водопотребление городского фонтана, городского туалета,зона отдыха</t>
  </si>
  <si>
    <t xml:space="preserve">"Об утверждении местного бюджета </t>
  </si>
  <si>
    <t>г. Днестровск на 2025г.</t>
  </si>
  <si>
    <t>Ремонт  детских  игровых площадок</t>
  </si>
  <si>
    <t>20</t>
  </si>
  <si>
    <t xml:space="preserve">Благоустройство городской территории  (асфальтобетонное покрытие) </t>
  </si>
  <si>
    <t>убрать стелизацию</t>
  </si>
  <si>
    <t>12.1</t>
  </si>
  <si>
    <t>12.2</t>
  </si>
  <si>
    <t>18.</t>
  </si>
  <si>
    <t>благоустройства городских территорий г. Днестровска на  2026 год</t>
  </si>
  <si>
    <t>соц култ</t>
  </si>
  <si>
    <t>структура</t>
  </si>
  <si>
    <t>в т.ч.кредиторская задолженностьза 2025 год</t>
  </si>
  <si>
    <t>Ремонт городского фонтана</t>
  </si>
  <si>
    <t>№ 3 от 17.02.2026 г.</t>
  </si>
  <si>
    <t>г. Днестровск на 2026 г."</t>
  </si>
  <si>
    <t>в т.ч.кредиторская задолженность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</si>
</sst>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0.5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Fill="1"/>
    <xf numFmtId="0" fontId="4" fillId="0" borderId="0" xfId="0" applyFont="1" applyFill="1"/>
    <xf numFmtId="0" fontId="8" fillId="0" borderId="0" xfId="0" applyFont="1" applyFill="1"/>
    <xf numFmtId="0" fontId="7" fillId="0" borderId="0" xfId="0" applyFont="1" applyFill="1"/>
    <xf numFmtId="3" fontId="4" fillId="0" borderId="0" xfId="0" applyNumberFormat="1" applyFont="1" applyFill="1"/>
    <xf numFmtId="49" fontId="6" fillId="0" borderId="1" xfId="0" applyNumberFormat="1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top"/>
    </xf>
    <xf numFmtId="3" fontId="3" fillId="0" borderId="0" xfId="0" applyNumberFormat="1" applyFont="1" applyFill="1"/>
    <xf numFmtId="0" fontId="3" fillId="0" borderId="0" xfId="0" applyFont="1" applyFill="1"/>
    <xf numFmtId="0" fontId="3" fillId="0" borderId="0" xfId="0" applyFont="1"/>
    <xf numFmtId="3" fontId="5" fillId="0" borderId="0" xfId="0" applyNumberFormat="1" applyFont="1" applyFill="1"/>
    <xf numFmtId="0" fontId="5" fillId="0" borderId="0" xfId="0" applyFont="1" applyFill="1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horizontal="right"/>
    </xf>
    <xf numFmtId="3" fontId="1" fillId="2" borderId="0" xfId="0" applyNumberFormat="1" applyFont="1" applyFill="1" applyBorder="1" applyAlignment="1">
      <alignment horizontal="right" vertical="top"/>
    </xf>
    <xf numFmtId="49" fontId="2" fillId="0" borderId="6" xfId="0" applyNumberFormat="1" applyFont="1" applyFill="1" applyBorder="1" applyAlignment="1">
      <alignment horizontal="center" vertical="top"/>
    </xf>
    <xf numFmtId="49" fontId="2" fillId="0" borderId="2" xfId="0" applyNumberFormat="1" applyFont="1" applyFill="1" applyBorder="1" applyAlignment="1">
      <alignment horizontal="center" vertical="top"/>
    </xf>
    <xf numFmtId="3" fontId="1" fillId="2" borderId="0" xfId="0" applyNumberFormat="1" applyFont="1" applyFill="1" applyBorder="1"/>
    <xf numFmtId="3" fontId="1" fillId="2" borderId="0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49" fontId="2" fillId="0" borderId="7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/>
    </xf>
    <xf numFmtId="0" fontId="9" fillId="0" borderId="5" xfId="0" applyFont="1" applyBorder="1" applyAlignment="1">
      <alignment horizontal="left"/>
    </xf>
    <xf numFmtId="0" fontId="12" fillId="0" borderId="5" xfId="0" applyFont="1" applyBorder="1" applyAlignment="1">
      <alignment horizontal="left"/>
    </xf>
    <xf numFmtId="49" fontId="2" fillId="3" borderId="7" xfId="0" applyNumberFormat="1" applyFont="1" applyFill="1" applyBorder="1" applyAlignment="1">
      <alignment horizontal="center"/>
    </xf>
    <xf numFmtId="4" fontId="5" fillId="0" borderId="0" xfId="0" applyNumberFormat="1" applyFont="1" applyFill="1"/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4" fillId="4" borderId="0" xfId="0" applyFont="1" applyFill="1"/>
    <xf numFmtId="3" fontId="5" fillId="0" borderId="0" xfId="0" applyNumberFormat="1" applyFont="1" applyBorder="1"/>
    <xf numFmtId="0" fontId="2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left" wrapText="1"/>
    </xf>
    <xf numFmtId="0" fontId="1" fillId="0" borderId="12" xfId="0" applyFont="1" applyBorder="1" applyAlignment="1">
      <alignment horizontal="left"/>
    </xf>
    <xf numFmtId="0" fontId="1" fillId="0" borderId="5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2" fontId="1" fillId="0" borderId="5" xfId="0" applyNumberFormat="1" applyFont="1" applyBorder="1" applyAlignment="1">
      <alignment horizontal="left" wrapText="1"/>
    </xf>
    <xf numFmtId="2" fontId="6" fillId="0" borderId="5" xfId="0" applyNumberFormat="1" applyFont="1" applyBorder="1" applyAlignment="1">
      <alignment horizontal="left" wrapText="1"/>
    </xf>
    <xf numFmtId="0" fontId="1" fillId="0" borderId="5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3" borderId="9" xfId="0" applyFont="1" applyFill="1" applyBorder="1" applyAlignment="1">
      <alignment wrapText="1"/>
    </xf>
    <xf numFmtId="0" fontId="2" fillId="0" borderId="10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1" fillId="0" borderId="12" xfId="0" applyFont="1" applyBorder="1"/>
    <xf numFmtId="3" fontId="1" fillId="2" borderId="6" xfId="0" applyNumberFormat="1" applyFont="1" applyFill="1" applyBorder="1"/>
    <xf numFmtId="3" fontId="1" fillId="2" borderId="1" xfId="0" applyNumberFormat="1" applyFont="1" applyFill="1" applyBorder="1"/>
    <xf numFmtId="3" fontId="1" fillId="2" borderId="1" xfId="0" applyNumberFormat="1" applyFont="1" applyFill="1" applyBorder="1" applyAlignment="1">
      <alignment horizontal="right" vertical="center"/>
    </xf>
    <xf numFmtId="0" fontId="9" fillId="2" borderId="1" xfId="0" applyFont="1" applyFill="1" applyBorder="1"/>
    <xf numFmtId="0" fontId="1" fillId="2" borderId="1" xfId="0" applyFont="1" applyFill="1" applyBorder="1"/>
    <xf numFmtId="3" fontId="9" fillId="2" borderId="1" xfId="0" applyNumberFormat="1" applyFont="1" applyFill="1" applyBorder="1"/>
    <xf numFmtId="3" fontId="1" fillId="2" borderId="1" xfId="0" applyNumberFormat="1" applyFont="1" applyFill="1" applyBorder="1" applyAlignment="1">
      <alignment horizontal="right" vertical="top"/>
    </xf>
    <xf numFmtId="3" fontId="1" fillId="3" borderId="1" xfId="0" applyNumberFormat="1" applyFont="1" applyFill="1" applyBorder="1"/>
    <xf numFmtId="3" fontId="2" fillId="0" borderId="13" xfId="0" applyNumberFormat="1" applyFont="1" applyFill="1" applyBorder="1"/>
    <xf numFmtId="3" fontId="3" fillId="2" borderId="1" xfId="0" applyNumberFormat="1" applyFont="1" applyFill="1" applyBorder="1"/>
    <xf numFmtId="0" fontId="1" fillId="0" borderId="0" xfId="0" applyFont="1" applyFill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65"/>
  <sheetViews>
    <sheetView tabSelected="1" topLeftCell="A5" zoomScaleNormal="100" workbookViewId="0">
      <selection activeCell="I18" sqref="I18"/>
    </sheetView>
  </sheetViews>
  <sheetFormatPr defaultColWidth="8.85546875" defaultRowHeight="15.75" x14ac:dyDescent="0.25"/>
  <cols>
    <col min="1" max="1" width="7.5703125" style="6" customWidth="1"/>
    <col min="2" max="2" width="85.140625" style="1" customWidth="1"/>
    <col min="3" max="3" width="18.5703125" style="1" customWidth="1"/>
    <col min="4" max="4" width="13.140625" style="15" bestFit="1" customWidth="1"/>
    <col min="5" max="5" width="10.140625" style="15" bestFit="1" customWidth="1"/>
    <col min="6" max="6" width="8.85546875" style="15"/>
    <col min="7" max="8" width="8.85546875" style="14"/>
    <col min="9" max="16384" width="8.85546875" style="1"/>
  </cols>
  <sheetData>
    <row r="1" spans="1:8" hidden="1" x14ac:dyDescent="0.25">
      <c r="B1" s="35"/>
      <c r="C1" s="35" t="s">
        <v>33</v>
      </c>
    </row>
    <row r="2" spans="1:8" hidden="1" x14ac:dyDescent="0.25">
      <c r="B2" s="35"/>
      <c r="C2" s="36" t="s">
        <v>12</v>
      </c>
    </row>
    <row r="3" spans="1:8" hidden="1" x14ac:dyDescent="0.25">
      <c r="B3" s="35"/>
      <c r="C3" s="36" t="s">
        <v>13</v>
      </c>
    </row>
    <row r="4" spans="1:8" hidden="1" x14ac:dyDescent="0.25">
      <c r="B4" s="35"/>
      <c r="C4" s="36" t="s">
        <v>32</v>
      </c>
    </row>
    <row r="5" spans="1:8" x14ac:dyDescent="0.25">
      <c r="B5" s="28"/>
      <c r="C5" s="28"/>
    </row>
    <row r="6" spans="1:8" x14ac:dyDescent="0.25">
      <c r="C6" s="11" t="s">
        <v>30</v>
      </c>
    </row>
    <row r="7" spans="1:8" x14ac:dyDescent="0.25">
      <c r="B7" s="75" t="s">
        <v>12</v>
      </c>
      <c r="C7" s="75"/>
    </row>
    <row r="8" spans="1:8" x14ac:dyDescent="0.25">
      <c r="B8" s="76" t="s">
        <v>13</v>
      </c>
      <c r="C8" s="76"/>
    </row>
    <row r="9" spans="1:8" x14ac:dyDescent="0.25">
      <c r="B9" s="76" t="s">
        <v>66</v>
      </c>
      <c r="C9" s="76"/>
    </row>
    <row r="10" spans="1:8" x14ac:dyDescent="0.25">
      <c r="B10" s="76" t="s">
        <v>52</v>
      </c>
      <c r="C10" s="76"/>
      <c r="E10" s="15" t="s">
        <v>53</v>
      </c>
    </row>
    <row r="11" spans="1:8" x14ac:dyDescent="0.25">
      <c r="B11" s="76" t="s">
        <v>67</v>
      </c>
      <c r="C11" s="76"/>
    </row>
    <row r="12" spans="1:8" s="2" customFormat="1" x14ac:dyDescent="0.25">
      <c r="A12" s="77" t="s">
        <v>3</v>
      </c>
      <c r="B12" s="77"/>
      <c r="C12" s="77"/>
      <c r="D12" s="16"/>
      <c r="E12" s="16"/>
      <c r="F12" s="16"/>
      <c r="G12" s="17"/>
      <c r="H12" s="17"/>
    </row>
    <row r="13" spans="1:8" s="2" customFormat="1" x14ac:dyDescent="0.25">
      <c r="A13" s="77" t="s">
        <v>61</v>
      </c>
      <c r="B13" s="77"/>
      <c r="C13" s="77"/>
      <c r="D13" s="16"/>
      <c r="E13" s="16"/>
      <c r="F13" s="16"/>
      <c r="G13" s="17"/>
      <c r="H13" s="17"/>
    </row>
    <row r="14" spans="1:8" s="2" customFormat="1" x14ac:dyDescent="0.25">
      <c r="A14" s="77" t="s">
        <v>15</v>
      </c>
      <c r="B14" s="77"/>
      <c r="C14" s="77"/>
      <c r="D14" s="16"/>
      <c r="E14" s="16"/>
      <c r="F14" s="16"/>
      <c r="G14" s="17"/>
      <c r="H14" s="17"/>
    </row>
    <row r="15" spans="1:8" s="2" customFormat="1" x14ac:dyDescent="0.25">
      <c r="A15" s="77" t="s">
        <v>28</v>
      </c>
      <c r="B15" s="77"/>
      <c r="C15" s="77"/>
      <c r="D15" s="16"/>
      <c r="E15" s="16"/>
      <c r="F15" s="16"/>
      <c r="G15" s="17"/>
      <c r="H15" s="17"/>
    </row>
    <row r="16" spans="1:8" x14ac:dyDescent="0.25">
      <c r="A16" s="77" t="s">
        <v>14</v>
      </c>
      <c r="B16" s="77"/>
      <c r="C16" s="77"/>
    </row>
    <row r="17" spans="1:11" ht="16.5" thickBot="1" x14ac:dyDescent="0.3">
      <c r="B17" s="2"/>
      <c r="C17" s="5" t="s">
        <v>6</v>
      </c>
    </row>
    <row r="18" spans="1:11" ht="52.9" customHeight="1" thickBot="1" x14ac:dyDescent="0.3">
      <c r="A18" s="3" t="s">
        <v>0</v>
      </c>
      <c r="B18" s="47" t="s">
        <v>5</v>
      </c>
      <c r="C18" s="4" t="s">
        <v>9</v>
      </c>
    </row>
    <row r="19" spans="1:11" x14ac:dyDescent="0.25">
      <c r="A19" s="63" t="s">
        <v>1</v>
      </c>
      <c r="B19" s="64" t="s">
        <v>4</v>
      </c>
      <c r="C19" s="65">
        <v>35000</v>
      </c>
      <c r="D19" s="23"/>
    </row>
    <row r="20" spans="1:11" ht="18.75" customHeight="1" x14ac:dyDescent="0.25">
      <c r="A20" s="7" t="s">
        <v>2</v>
      </c>
      <c r="B20" s="48" t="s">
        <v>8</v>
      </c>
      <c r="C20" s="66">
        <f>1300000-125520-45000+80000+70000-1-50000-50000+12816-2</f>
        <v>1192293</v>
      </c>
      <c r="D20" s="42"/>
    </row>
    <row r="21" spans="1:11" ht="18.75" customHeight="1" x14ac:dyDescent="0.25">
      <c r="A21" s="7" t="s">
        <v>20</v>
      </c>
      <c r="B21" s="49" t="s">
        <v>11</v>
      </c>
      <c r="C21" s="66">
        <v>25000</v>
      </c>
      <c r="D21" s="23"/>
    </row>
    <row r="22" spans="1:11" ht="36" customHeight="1" x14ac:dyDescent="0.25">
      <c r="A22" s="8" t="s">
        <v>21</v>
      </c>
      <c r="B22" s="50" t="s">
        <v>16</v>
      </c>
      <c r="C22" s="67">
        <v>10000</v>
      </c>
      <c r="D22" s="26"/>
      <c r="E22" s="26"/>
      <c r="F22" s="26"/>
      <c r="G22" s="26"/>
      <c r="H22" s="26"/>
    </row>
    <row r="23" spans="1:11" ht="16.5" hidden="1" customHeight="1" x14ac:dyDescent="0.25">
      <c r="A23" s="9" t="s">
        <v>22</v>
      </c>
      <c r="B23" s="51" t="s">
        <v>41</v>
      </c>
      <c r="C23" s="66">
        <v>0</v>
      </c>
      <c r="E23" s="23"/>
    </row>
    <row r="24" spans="1:11" ht="16.5" hidden="1" customHeight="1" x14ac:dyDescent="0.25">
      <c r="A24" s="10"/>
      <c r="B24" s="39" t="s">
        <v>40</v>
      </c>
      <c r="C24" s="68"/>
      <c r="E24" s="23"/>
    </row>
    <row r="25" spans="1:11" ht="16.5" hidden="1" customHeight="1" x14ac:dyDescent="0.25">
      <c r="A25" s="10" t="s">
        <v>23</v>
      </c>
      <c r="B25" s="49" t="s">
        <v>39</v>
      </c>
      <c r="C25" s="69"/>
      <c r="D25" s="45" t="s">
        <v>57</v>
      </c>
      <c r="E25" s="22"/>
    </row>
    <row r="26" spans="1:11" ht="30.75" customHeight="1" x14ac:dyDescent="0.25">
      <c r="A26" s="10" t="s">
        <v>22</v>
      </c>
      <c r="B26" s="50" t="s">
        <v>49</v>
      </c>
      <c r="C26" s="74">
        <v>54986</v>
      </c>
      <c r="D26" s="14"/>
      <c r="E26" s="23"/>
    </row>
    <row r="27" spans="1:11" ht="16.5" customHeight="1" x14ac:dyDescent="0.25">
      <c r="A27" s="10"/>
      <c r="B27" s="39" t="s">
        <v>68</v>
      </c>
      <c r="C27" s="70">
        <v>31267</v>
      </c>
    </row>
    <row r="28" spans="1:11" ht="16.5" customHeight="1" x14ac:dyDescent="0.25">
      <c r="A28" s="10" t="s">
        <v>23</v>
      </c>
      <c r="B28" s="49" t="s">
        <v>17</v>
      </c>
      <c r="C28" s="66">
        <v>68000</v>
      </c>
      <c r="D28" s="14"/>
    </row>
    <row r="29" spans="1:11" ht="16.5" hidden="1" customHeight="1" x14ac:dyDescent="0.25">
      <c r="A29" s="10" t="s">
        <v>25</v>
      </c>
      <c r="B29" s="49" t="s">
        <v>18</v>
      </c>
      <c r="C29" s="66"/>
      <c r="D29" s="14"/>
    </row>
    <row r="30" spans="1:11" ht="16.5" customHeight="1" x14ac:dyDescent="0.25">
      <c r="A30" s="10" t="s">
        <v>24</v>
      </c>
      <c r="B30" s="49" t="s">
        <v>7</v>
      </c>
      <c r="C30" s="66">
        <f>C31+50000</f>
        <v>178058</v>
      </c>
      <c r="D30" s="14"/>
      <c r="I30" s="27"/>
      <c r="J30" s="27"/>
      <c r="K30" s="27"/>
    </row>
    <row r="31" spans="1:11" ht="16.5" customHeight="1" x14ac:dyDescent="0.25">
      <c r="A31" s="10"/>
      <c r="B31" s="40" t="s">
        <v>51</v>
      </c>
      <c r="C31" s="66">
        <v>128058</v>
      </c>
      <c r="D31" s="14"/>
      <c r="E31" s="14"/>
      <c r="I31" s="27"/>
      <c r="J31" s="27"/>
      <c r="K31" s="27"/>
    </row>
    <row r="32" spans="1:11" ht="16.5" customHeight="1" x14ac:dyDescent="0.25">
      <c r="A32" s="38"/>
      <c r="B32" s="39" t="s">
        <v>64</v>
      </c>
      <c r="C32" s="70">
        <v>23557</v>
      </c>
      <c r="D32" s="14"/>
      <c r="E32" s="15">
        <v>43286</v>
      </c>
      <c r="I32" s="27"/>
      <c r="J32" s="27"/>
      <c r="K32" s="27"/>
    </row>
    <row r="33" spans="1:11" ht="16.5" hidden="1" customHeight="1" x14ac:dyDescent="0.25">
      <c r="A33" s="38"/>
      <c r="B33" s="39" t="s">
        <v>50</v>
      </c>
      <c r="C33" s="70"/>
      <c r="D33" s="14"/>
      <c r="I33" s="27"/>
      <c r="J33" s="27"/>
      <c r="K33" s="27"/>
    </row>
    <row r="34" spans="1:11" ht="16.5" customHeight="1" x14ac:dyDescent="0.25">
      <c r="A34" s="10" t="s">
        <v>25</v>
      </c>
      <c r="B34" s="52" t="s">
        <v>65</v>
      </c>
      <c r="C34" s="71">
        <v>50000</v>
      </c>
      <c r="D34" s="29"/>
      <c r="I34" s="27"/>
      <c r="J34" s="27"/>
      <c r="K34" s="27"/>
    </row>
    <row r="35" spans="1:11" ht="36.75" hidden="1" customHeight="1" x14ac:dyDescent="0.25">
      <c r="A35" s="10"/>
      <c r="B35" s="53" t="s">
        <v>19</v>
      </c>
      <c r="C35" s="71"/>
      <c r="I35" s="27"/>
      <c r="J35" s="27"/>
      <c r="K35" s="27"/>
    </row>
    <row r="36" spans="1:11" ht="16.5" customHeight="1" x14ac:dyDescent="0.25">
      <c r="A36" s="10" t="s">
        <v>26</v>
      </c>
      <c r="B36" s="49" t="s">
        <v>48</v>
      </c>
      <c r="C36" s="66">
        <v>71545</v>
      </c>
      <c r="I36" s="27"/>
      <c r="J36" s="27"/>
      <c r="K36" s="27"/>
    </row>
    <row r="37" spans="1:11" ht="16.5" customHeight="1" thickBot="1" x14ac:dyDescent="0.3">
      <c r="A37" s="10"/>
      <c r="B37" s="39" t="s">
        <v>68</v>
      </c>
      <c r="C37" s="66">
        <v>71545</v>
      </c>
      <c r="I37" s="27"/>
      <c r="J37" s="27"/>
      <c r="K37" s="27"/>
    </row>
    <row r="38" spans="1:11" ht="17.25" hidden="1" customHeight="1" x14ac:dyDescent="0.25">
      <c r="A38" s="10" t="s">
        <v>27</v>
      </c>
      <c r="B38" s="54" t="s">
        <v>35</v>
      </c>
      <c r="C38" s="66"/>
      <c r="D38" s="14"/>
    </row>
    <row r="39" spans="1:11" ht="17.25" hidden="1" customHeight="1" x14ac:dyDescent="0.25">
      <c r="A39" s="19" t="s">
        <v>58</v>
      </c>
      <c r="B39" s="55" t="s">
        <v>38</v>
      </c>
      <c r="C39" s="70"/>
    </row>
    <row r="40" spans="1:11" ht="30" hidden="1" customHeight="1" x14ac:dyDescent="0.25">
      <c r="A40" s="19" t="s">
        <v>59</v>
      </c>
      <c r="B40" s="55" t="s">
        <v>36</v>
      </c>
      <c r="C40" s="70"/>
    </row>
    <row r="41" spans="1:11" ht="16.5" hidden="1" customHeight="1" x14ac:dyDescent="0.25">
      <c r="A41" s="10" t="s">
        <v>37</v>
      </c>
      <c r="B41" s="56" t="s">
        <v>46</v>
      </c>
      <c r="C41" s="66"/>
      <c r="D41" s="14"/>
    </row>
    <row r="42" spans="1:11" ht="16.5" hidden="1" customHeight="1" x14ac:dyDescent="0.25">
      <c r="A42" s="20"/>
      <c r="B42" s="57"/>
      <c r="C42" s="70"/>
    </row>
    <row r="43" spans="1:11" ht="16.5" hidden="1" customHeight="1" x14ac:dyDescent="0.25">
      <c r="A43" s="20" t="s">
        <v>43</v>
      </c>
      <c r="B43" s="57"/>
      <c r="C43" s="66"/>
    </row>
    <row r="44" spans="1:11" ht="16.5" hidden="1" customHeight="1" x14ac:dyDescent="0.25">
      <c r="A44" s="20"/>
      <c r="B44" s="57"/>
      <c r="C44" s="70"/>
    </row>
    <row r="45" spans="1:11" ht="16.5" hidden="1" customHeight="1" x14ac:dyDescent="0.25">
      <c r="A45" s="21" t="s">
        <v>42</v>
      </c>
      <c r="B45" s="56" t="s">
        <v>29</v>
      </c>
      <c r="C45" s="66"/>
      <c r="D45" s="29"/>
    </row>
    <row r="46" spans="1:11" ht="33.75" hidden="1" customHeight="1" x14ac:dyDescent="0.25">
      <c r="A46" s="30" t="s">
        <v>43</v>
      </c>
      <c r="B46" s="58" t="s">
        <v>47</v>
      </c>
      <c r="C46" s="66"/>
      <c r="D46" s="33"/>
    </row>
    <row r="47" spans="1:11" ht="32.25" hidden="1" customHeight="1" x14ac:dyDescent="0.25">
      <c r="A47" s="31" t="s">
        <v>44</v>
      </c>
      <c r="B47" s="59" t="s">
        <v>34</v>
      </c>
      <c r="C47" s="66"/>
      <c r="D47" s="33"/>
      <c r="E47" s="32"/>
    </row>
    <row r="48" spans="1:11" ht="32.25" hidden="1" customHeight="1" x14ac:dyDescent="0.25">
      <c r="A48" s="34" t="s">
        <v>45</v>
      </c>
      <c r="B48" s="59" t="s">
        <v>56</v>
      </c>
      <c r="C48" s="66"/>
      <c r="D48" s="23"/>
      <c r="E48" s="32"/>
    </row>
    <row r="49" spans="1:8" ht="24.75" hidden="1" customHeight="1" x14ac:dyDescent="0.25">
      <c r="A49" s="37"/>
      <c r="B49" s="60"/>
      <c r="C49" s="66"/>
      <c r="D49" s="23"/>
      <c r="E49" s="32"/>
    </row>
    <row r="50" spans="1:8" ht="32.25" hidden="1" customHeight="1" x14ac:dyDescent="0.25">
      <c r="A50" s="34" t="s">
        <v>60</v>
      </c>
      <c r="B50" s="59" t="s">
        <v>31</v>
      </c>
      <c r="C50" s="66"/>
      <c r="D50" s="14"/>
      <c r="E50" s="32"/>
    </row>
    <row r="51" spans="1:8" ht="32.25" hidden="1" customHeight="1" thickBot="1" x14ac:dyDescent="0.3">
      <c r="A51" s="41" t="s">
        <v>55</v>
      </c>
      <c r="B51" s="61" t="s">
        <v>54</v>
      </c>
      <c r="C51" s="72"/>
      <c r="D51" s="14"/>
      <c r="E51" s="32"/>
    </row>
    <row r="52" spans="1:8" ht="16.5" thickBot="1" x14ac:dyDescent="0.3">
      <c r="A52" s="4"/>
      <c r="B52" s="62" t="s">
        <v>10</v>
      </c>
      <c r="C52" s="73">
        <f>C19+C20+C21+C22+C23+C26+C28+C29+C30+C34+C36+C38+C46+C45+C47+C48+C49+C50+C43+C41+C25+C51</f>
        <v>1684882</v>
      </c>
      <c r="D52" s="15">
        <v>3454245</v>
      </c>
      <c r="E52" s="25"/>
    </row>
    <row r="53" spans="1:8" x14ac:dyDescent="0.25">
      <c r="A53" s="43"/>
      <c r="B53" s="44"/>
      <c r="C53" s="44">
        <f>1982817</f>
        <v>1982817</v>
      </c>
      <c r="D53" s="18">
        <f>D52-C52</f>
        <v>1769363</v>
      </c>
      <c r="F53" s="14"/>
    </row>
    <row r="54" spans="1:8" s="24" customFormat="1" x14ac:dyDescent="0.25">
      <c r="A54" s="43"/>
      <c r="B54" s="44"/>
      <c r="C54" s="46">
        <f>C56+C52+C57-C53</f>
        <v>0</v>
      </c>
      <c r="D54" s="22"/>
      <c r="E54" s="23"/>
      <c r="F54" s="23"/>
      <c r="G54" s="23"/>
      <c r="H54" s="23"/>
    </row>
    <row r="55" spans="1:8" ht="12.75" customHeight="1" x14ac:dyDescent="0.25">
      <c r="A55" s="43"/>
      <c r="B55" s="44"/>
      <c r="C55" s="44"/>
      <c r="D55" s="18"/>
    </row>
    <row r="56" spans="1:8" ht="17.25" customHeight="1" x14ac:dyDescent="0.25">
      <c r="A56" s="43"/>
      <c r="B56" s="44" t="s">
        <v>62</v>
      </c>
      <c r="C56" s="44">
        <f>252935</f>
        <v>252935</v>
      </c>
    </row>
    <row r="57" spans="1:8" x14ac:dyDescent="0.25">
      <c r="A57" s="43"/>
      <c r="B57" s="44" t="s">
        <v>63</v>
      </c>
      <c r="C57" s="44">
        <v>45000</v>
      </c>
    </row>
    <row r="58" spans="1:8" x14ac:dyDescent="0.25">
      <c r="A58" s="43"/>
      <c r="B58" s="44"/>
      <c r="C58" s="44"/>
    </row>
    <row r="59" spans="1:8" x14ac:dyDescent="0.25">
      <c r="A59" s="43"/>
      <c r="B59" s="44"/>
      <c r="C59" s="44"/>
    </row>
    <row r="60" spans="1:8" x14ac:dyDescent="0.25">
      <c r="A60" s="12"/>
      <c r="B60" s="13"/>
      <c r="C60" s="13"/>
    </row>
    <row r="61" spans="1:8" x14ac:dyDescent="0.25">
      <c r="A61" s="12"/>
      <c r="B61" s="13"/>
      <c r="C61" s="13"/>
    </row>
    <row r="62" spans="1:8" x14ac:dyDescent="0.25">
      <c r="A62" s="12"/>
      <c r="B62" s="13"/>
      <c r="C62" s="13"/>
    </row>
    <row r="63" spans="1:8" x14ac:dyDescent="0.25">
      <c r="A63" s="12"/>
      <c r="B63" s="13"/>
      <c r="C63" s="13"/>
    </row>
    <row r="64" spans="1:8" x14ac:dyDescent="0.25">
      <c r="A64" s="12"/>
      <c r="B64" s="13"/>
      <c r="C64" s="13"/>
    </row>
    <row r="65" spans="1:3" x14ac:dyDescent="0.25">
      <c r="A65" s="12"/>
      <c r="B65" s="13"/>
      <c r="C65" s="13"/>
    </row>
  </sheetData>
  <mergeCells count="10">
    <mergeCell ref="B7:C7"/>
    <mergeCell ref="B8:C8"/>
    <mergeCell ref="B9:C9"/>
    <mergeCell ref="A16:C16"/>
    <mergeCell ref="A13:C13"/>
    <mergeCell ref="A15:C15"/>
    <mergeCell ref="A12:C12"/>
    <mergeCell ref="A14:C14"/>
    <mergeCell ref="B10:C10"/>
    <mergeCell ref="B11:C11"/>
  </mergeCells>
  <phoneticPr fontId="0" type="noConversion"/>
  <pageMargins left="0.9055118110236221" right="0.19685039370078741" top="0.74803149606299213" bottom="0.74803149606299213" header="0.31496062992125984" footer="0.31496062992125984"/>
  <pageSetup paperSize="9" scale="85" orientation="portrait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2026</vt:lpstr>
      <vt:lpstr>Лист2</vt:lpstr>
      <vt:lpstr>Лист3</vt:lpstr>
      <vt:lpstr>'2026'!Область_печати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2017-07-13T11:53:56Z</cp:lastPrinted>
  <dcterms:created xsi:type="dcterms:W3CDTF">2006-09-28T05:33:49Z</dcterms:created>
  <dcterms:modified xsi:type="dcterms:W3CDTF">2026-02-16T09:56:12Z</dcterms:modified>
</cp:coreProperties>
</file>